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7ac32ae57f539c86/Documentos/TAD_LORENZO/marketing/2026 iniziative/NEWSLETTER/newsletter luglio/"/>
    </mc:Choice>
  </mc:AlternateContent>
  <xr:revisionPtr revIDLastSave="0" documentId="8_{70289E9B-A958-4859-89B7-F1B738E1E7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uida per l'Installatore" sheetId="1" r:id="rId1"/>
    <sheet name="Calcolatore Comparativ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D13" i="2"/>
  <c r="C13" i="2"/>
  <c r="J12" i="2"/>
  <c r="H12" i="2"/>
  <c r="D12" i="2"/>
  <c r="I12" i="2" s="1"/>
  <c r="K12" i="2" s="1"/>
  <c r="J11" i="2"/>
  <c r="I11" i="2"/>
  <c r="K11" i="2" s="1"/>
  <c r="H11" i="2"/>
  <c r="D11" i="2"/>
  <c r="J10" i="2"/>
  <c r="J13" i="2" s="1"/>
  <c r="H10" i="2"/>
  <c r="H13" i="2" s="1"/>
  <c r="D10" i="2"/>
  <c r="I10" i="2" s="1"/>
  <c r="K10" i="2" l="1"/>
  <c r="K13" i="2" s="1"/>
  <c r="I13" i="2"/>
</calcChain>
</file>

<file path=xl/sharedStrings.xml><?xml version="1.0" encoding="utf-8"?>
<sst xmlns="http://schemas.openxmlformats.org/spreadsheetml/2006/main" count="34" uniqueCount="33">
  <si>
    <t>Tadiran Climate - Strumento di Supporto alla Vendita</t>
  </si>
  <si>
    <t>Argomentazioni economiche per la sostituzione dei climatizzatori obsoleti</t>
  </si>
  <si>
    <t>Linee Guida per il Dialogo con il Cliente:</t>
  </si>
  <si>
    <t>1. Il climatizzatore vecchio funziona ancora? Non significa che sia conveniente. Spesso comporta consumi elevati e continue manutenzioni.</t>
  </si>
  <si>
    <t>2. Un modello Tadiran in classe A+++ riduce i consumi stagionali oltre il 50% rispetto a un impianto di 10-15 anni fa.</t>
  </si>
  <si>
    <t>3. Tecnologia Inverter: adatta la potenza in modo continuo eliminando i picchi di accensione/spegnimento (On-Off) dei vecchi modelli.</t>
  </si>
  <si>
    <t>4. Più comfort e silenziosità immediati, valorizzando il ruolo dell'installatore come consulente energetico di fiducia.</t>
  </si>
  <si>
    <t>5. Usa il tab 'Calcolatore Comparativo' per mostrare al cliente i numeri reali e il risparmio economico stimato in bolletta.</t>
  </si>
  <si>
    <t>TABELLA COMPARATIVA ED ECONOMICA: TADIRAN vs CLIMATIZZATORI OBSOLETI</t>
  </si>
  <si>
    <t>Analisi basata su consumi stagionali stimati (raffrescamento) e tariffe energetiche personalizzabili.</t>
  </si>
  <si>
    <t>PARAMETRI DI CALCOLO EDITABILI</t>
  </si>
  <si>
    <t>Costo Medio Energia Elettrica (€/kWh)</t>
  </si>
  <si>
    <t>Periodo di Ammortamento Considerato (Anni)</t>
  </si>
  <si>
    <t>Taglia Potenza (BTU/h)</t>
  </si>
  <si>
    <t>Modello Datato (10-15 anni)</t>
  </si>
  <si>
    <t>Consumo Annuo Vecchio (kWh)</t>
  </si>
  <si>
    <t>Spesa Annua Vecchio (€)</t>
  </si>
  <si>
    <t>Nuovo Modello Tadiran A+++</t>
  </si>
  <si>
    <t>SEER Tadiran</t>
  </si>
  <si>
    <t>Consumo Annuo Tadiran (kWh)</t>
  </si>
  <si>
    <t>Spesa Annua Tadiran (€)</t>
  </si>
  <si>
    <t>Risparmio Annuo (€)</t>
  </si>
  <si>
    <t>Risparmio %</t>
  </si>
  <si>
    <t>Risparmio in 10 Anni (€)</t>
  </si>
  <si>
    <t>9.000 BTU/h (2.5 kW)</t>
  </si>
  <si>
    <t>Classe C / Vecchio Inverter</t>
  </si>
  <si>
    <t>Tadiran Supreme 90</t>
  </si>
  <si>
    <t>12.000 BTU/h (3.5 kW)</t>
  </si>
  <si>
    <t>Tadiran Supreme 120</t>
  </si>
  <si>
    <t>18.000 BTU/h (5.0 kW)</t>
  </si>
  <si>
    <t>Classe D / Vecchio On-Off</t>
  </si>
  <si>
    <t>Tadiran Supreme 180</t>
  </si>
  <si>
    <t>MEDIA / TOTALE RISPARMIO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</si>
</sst>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#,##0\ &quot;kWh&quot;"/>
    <numFmt numFmtId="166" formatCode="0.0"/>
    <numFmt numFmtId="167" formatCode="0.0%"/>
  </numFmts>
  <fonts count="9" x14ac:knownFonts="1">
    <font>
      <sz val="11"/>
      <color theme="1"/>
      <name val="Calibri"/>
      <family val="2"/>
      <scheme val="minor"/>
    </font>
    <font>
      <b/>
      <sz val="16"/>
      <color rgb="FF1B365D"/>
      <name val="Segoe UI"/>
      <family val="2"/>
    </font>
    <font>
      <i/>
      <sz val="11"/>
      <color rgb="FF595959"/>
      <name val="Segoe UI"/>
      <family val="2"/>
    </font>
    <font>
      <b/>
      <sz val="12"/>
      <color rgb="FF1B365D"/>
      <name val="Segoe UI"/>
      <family val="2"/>
    </font>
    <font>
      <sz val="11"/>
      <color rgb="FF000000"/>
      <name val="Segoe UI"/>
      <family val="2"/>
    </font>
    <font>
      <b/>
      <sz val="14"/>
      <color rgb="FF1B365D"/>
      <name val="Segoe UI"/>
      <family val="2"/>
    </font>
    <font>
      <b/>
      <sz val="11"/>
      <color rgb="FF000000"/>
      <name val="Segoe UI"/>
      <family val="2"/>
    </font>
    <font>
      <b/>
      <sz val="11"/>
      <color rgb="FFFFFFFF"/>
      <name val="Segoe UI"/>
      <family val="2"/>
    </font>
    <font>
      <b/>
      <sz val="11"/>
      <color rgb="FF385723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1B365D"/>
        <bgColor rgb="FF1B365D"/>
      </patternFill>
    </fill>
    <fill>
      <patternFill patternType="solid">
        <fgColor rgb="FFE2F0D9"/>
        <bgColor rgb="FFE2F0D9"/>
      </patternFill>
    </fill>
    <fill>
      <patternFill patternType="solid">
        <fgColor rgb="FFF2F4F8"/>
        <bgColor rgb="FFF2F4F8"/>
      </patternFill>
    </fill>
  </fills>
  <borders count="3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 style="double">
        <color rgb="FF1B365D"/>
      </top>
      <bottom style="double">
        <color rgb="FF1B365D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  <xf numFmtId="0" fontId="4" fillId="0" borderId="1" xfId="0" applyFont="1" applyBorder="1"/>
    <xf numFmtId="164" fontId="6" fillId="0" borderId="1" xfId="0" applyNumberFormat="1" applyFont="1" applyBorder="1"/>
    <xf numFmtId="3" fontId="6" fillId="0" borderId="1" xfId="0" applyNumberFormat="1" applyFont="1" applyBorder="1"/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165" fontId="4" fillId="0" borderId="1" xfId="0" applyNumberFormat="1" applyFont="1" applyBorder="1"/>
    <xf numFmtId="164" fontId="4" fillId="0" borderId="1" xfId="0" applyNumberFormat="1" applyFont="1" applyBorder="1"/>
    <xf numFmtId="0" fontId="6" fillId="0" borderId="1" xfId="0" applyFont="1" applyBorder="1"/>
    <xf numFmtId="166" fontId="4" fillId="0" borderId="1" xfId="0" applyNumberFormat="1" applyFont="1" applyBorder="1"/>
    <xf numFmtId="164" fontId="8" fillId="4" borderId="1" xfId="0" applyNumberFormat="1" applyFont="1" applyFill="1" applyBorder="1"/>
    <xf numFmtId="167" fontId="4" fillId="0" borderId="1" xfId="0" applyNumberFormat="1" applyFont="1" applyBorder="1"/>
    <xf numFmtId="0" fontId="6" fillId="5" borderId="1" xfId="0" applyFont="1" applyFill="1" applyBorder="1" applyAlignment="1">
      <alignment horizontal="left"/>
    </xf>
    <xf numFmtId="0" fontId="4" fillId="5" borderId="1" xfId="0" applyFont="1" applyFill="1" applyBorder="1"/>
    <xf numFmtId="165" fontId="4" fillId="5" borderId="1" xfId="0" applyNumberFormat="1" applyFont="1" applyFill="1" applyBorder="1"/>
    <xf numFmtId="164" fontId="4" fillId="5" borderId="1" xfId="0" applyNumberFormat="1" applyFont="1" applyFill="1" applyBorder="1"/>
    <xf numFmtId="0" fontId="6" fillId="5" borderId="1" xfId="0" applyFont="1" applyFill="1" applyBorder="1"/>
    <xf numFmtId="166" fontId="4" fillId="5" borderId="1" xfId="0" applyNumberFormat="1" applyFont="1" applyFill="1" applyBorder="1"/>
    <xf numFmtId="167" fontId="4" fillId="5" borderId="1" xfId="0" applyNumberFormat="1" applyFont="1" applyFill="1" applyBorder="1"/>
    <xf numFmtId="0" fontId="6" fillId="0" borderId="2" xfId="0" applyFont="1" applyBorder="1"/>
    <xf numFmtId="165" fontId="6" fillId="0" borderId="2" xfId="0" applyNumberFormat="1" applyFont="1" applyBorder="1"/>
    <xf numFmtId="164" fontId="6" fillId="0" borderId="2" xfId="0" applyNumberFormat="1" applyFont="1" applyBorder="1"/>
    <xf numFmtId="164" fontId="6" fillId="4" borderId="2" xfId="0" applyNumberFormat="1" applyFont="1" applyFill="1" applyBorder="1"/>
    <xf numFmtId="167" fontId="6" fillId="0" borderId="2" xfId="0" applyNumberFormat="1" applyFont="1" applyBorder="1"/>
    <xf numFmtId="0" fontId="6" fillId="2" borderId="1" xfId="0" applyFont="1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t>Confronto Spesa Annua in Bolletta (€)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'Calcolatore Comparativo'!$D$9</c:f>
              <c:strCache>
                <c:ptCount val="1"/>
                <c:pt idx="0">
                  <c:v>Spesa Annua Vecchio (€)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'Calcolatore Comparativo'!$A$10:$A$12</c:f>
              <c:strCache>
                <c:ptCount val="3"/>
                <c:pt idx="0">
                  <c:v>9.000 BTU/h (2.5 kW)</c:v>
                </c:pt>
                <c:pt idx="1">
                  <c:v>12.000 BTU/h (3.5 kW)</c:v>
                </c:pt>
                <c:pt idx="2">
                  <c:v>18.000 BTU/h (5.0 kW)</c:v>
                </c:pt>
              </c:strCache>
            </c:strRef>
          </c:cat>
          <c:val>
            <c:numRef>
              <c:f>'Calcolatore Comparativo'!$D$10:$D$12</c:f>
              <c:numCache>
                <c:formatCode>#,##0.00\ "€"</c:formatCode>
                <c:ptCount val="3"/>
                <c:pt idx="0">
                  <c:v>62.5</c:v>
                </c:pt>
                <c:pt idx="1">
                  <c:v>85</c:v>
                </c:pt>
                <c:pt idx="2">
                  <c:v>122.5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8F-47FF-B86D-3D79DEBBE05A}"/>
            </c:ext>
          </c:extLst>
        </c:ser>
        <c:ser>
          <c:idx val="1"/>
          <c:order val="1"/>
          <c:tx>
            <c:strRef>
              <c:f>'Calcolatore Comparativo'!$H$9</c:f>
              <c:strCache>
                <c:ptCount val="1"/>
                <c:pt idx="0">
                  <c:v>Spesa Annua Tadiran (€)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'Calcolatore Comparativo'!$A$10:$A$12</c:f>
              <c:strCache>
                <c:ptCount val="3"/>
                <c:pt idx="0">
                  <c:v>9.000 BTU/h (2.5 kW)</c:v>
                </c:pt>
                <c:pt idx="1">
                  <c:v>12.000 BTU/h (3.5 kW)</c:v>
                </c:pt>
                <c:pt idx="2">
                  <c:v>18.000 BTU/h (5.0 kW)</c:v>
                </c:pt>
              </c:strCache>
            </c:strRef>
          </c:cat>
          <c:val>
            <c:numRef>
              <c:f>'Calcolatore Comparativo'!$H$10:$H$12</c:f>
              <c:numCache>
                <c:formatCode>#,##0.00\ "€"</c:formatCode>
                <c:ptCount val="3"/>
                <c:pt idx="0">
                  <c:v>25.75</c:v>
                </c:pt>
                <c:pt idx="1">
                  <c:v>36</c:v>
                </c:pt>
                <c:pt idx="2">
                  <c:v>51.5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8F-47FF-B86D-3D79DEBBE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Taglia Climatizzatore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Euro (€)</a:t>
                </a:r>
              </a:p>
            </c:rich>
          </c:tx>
          <c:overlay val="0"/>
        </c:title>
        <c:numFmt formatCode="#,##0.00\ &quot;€&quot;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</xdr:row>
      <xdr:rowOff>0</xdr:rowOff>
    </xdr:from>
    <xdr:ext cx="6480000" cy="432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workbookViewId="0"/>
  </sheetViews>
  <sheetFormatPr defaultRowHeight="15" x14ac:dyDescent="0.25"/>
  <sheetData>
    <row r="1" spans="1:1" ht="25.5" x14ac:dyDescent="0.5">
      <c r="A1" s="1" t="s">
        <v>0</v>
      </c>
    </row>
    <row r="2" spans="1:1" ht="16.5" x14ac:dyDescent="0.3">
      <c r="A2" s="2" t="s">
        <v>1</v>
      </c>
    </row>
    <row r="4" spans="1:1" ht="17.25" x14ac:dyDescent="0.3">
      <c r="A4" s="3" t="s">
        <v>2</v>
      </c>
    </row>
    <row r="5" spans="1:1" ht="16.5" x14ac:dyDescent="0.3">
      <c r="A5" s="4" t="s">
        <v>3</v>
      </c>
    </row>
    <row r="6" spans="1:1" ht="16.5" x14ac:dyDescent="0.3">
      <c r="A6" s="4" t="s">
        <v>4</v>
      </c>
    </row>
    <row r="7" spans="1:1" ht="16.5" x14ac:dyDescent="0.3">
      <c r="A7" s="4" t="s">
        <v>5</v>
      </c>
    </row>
    <row r="8" spans="1:1" ht="16.5" x14ac:dyDescent="0.3">
      <c r="A8" s="4" t="s">
        <v>6</v>
      </c>
    </row>
    <row r="9" spans="1:1" ht="16.5" x14ac:dyDescent="0.3">
      <c r="A9" s="4" t="s">
        <v>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workbookViewId="0"/>
  </sheetViews>
  <sheetFormatPr defaultRowHeight="15" x14ac:dyDescent="0.25"/>
  <cols>
    <col min="1" max="1" width="46" customWidth="1"/>
    <col min="2" max="3" width="31" customWidth="1"/>
    <col min="4" max="4" width="27" customWidth="1"/>
    <col min="5" max="5" width="30" customWidth="1"/>
    <col min="6" max="6" width="16" customWidth="1"/>
    <col min="7" max="7" width="31" customWidth="1"/>
    <col min="8" max="8" width="27" customWidth="1"/>
    <col min="9" max="9" width="23" customWidth="1"/>
    <col min="10" max="10" width="21" customWidth="1"/>
    <col min="11" max="11" width="28" customWidth="1"/>
  </cols>
  <sheetData>
    <row r="1" spans="1:11" ht="20.25" x14ac:dyDescent="0.35">
      <c r="A1" s="5" t="s">
        <v>8</v>
      </c>
    </row>
    <row r="2" spans="1:11" ht="16.5" x14ac:dyDescent="0.3">
      <c r="A2" s="2" t="s">
        <v>9</v>
      </c>
    </row>
    <row r="4" spans="1:11" ht="16.5" x14ac:dyDescent="0.3">
      <c r="A4" s="30" t="s">
        <v>10</v>
      </c>
      <c r="B4" s="31"/>
      <c r="C4" s="31"/>
    </row>
    <row r="5" spans="1:11" ht="16.5" x14ac:dyDescent="0.3">
      <c r="A5" s="7" t="s">
        <v>11</v>
      </c>
      <c r="B5" s="8">
        <v>0.25</v>
      </c>
      <c r="C5" s="6"/>
    </row>
    <row r="6" spans="1:11" ht="16.5" x14ac:dyDescent="0.3">
      <c r="A6" s="7" t="s">
        <v>12</v>
      </c>
      <c r="B6" s="9">
        <v>10</v>
      </c>
      <c r="C6" s="6"/>
    </row>
    <row r="9" spans="1:11" ht="33" x14ac:dyDescent="0.25">
      <c r="A9" s="10" t="s">
        <v>13</v>
      </c>
      <c r="B9" s="10" t="s">
        <v>14</v>
      </c>
      <c r="C9" s="10" t="s">
        <v>15</v>
      </c>
      <c r="D9" s="10" t="s">
        <v>16</v>
      </c>
      <c r="E9" s="10" t="s">
        <v>17</v>
      </c>
      <c r="F9" s="10" t="s">
        <v>18</v>
      </c>
      <c r="G9" s="10" t="s">
        <v>19</v>
      </c>
      <c r="H9" s="10" t="s">
        <v>20</v>
      </c>
      <c r="I9" s="10" t="s">
        <v>21</v>
      </c>
      <c r="J9" s="10" t="s">
        <v>22</v>
      </c>
      <c r="K9" s="10" t="s">
        <v>23</v>
      </c>
    </row>
    <row r="10" spans="1:11" ht="16.5" x14ac:dyDescent="0.3">
      <c r="A10" s="11" t="s">
        <v>24</v>
      </c>
      <c r="B10" s="7" t="s">
        <v>25</v>
      </c>
      <c r="C10" s="12">
        <v>250</v>
      </c>
      <c r="D10" s="13">
        <f>C10*$B$5</f>
        <v>62.5</v>
      </c>
      <c r="E10" s="14" t="s">
        <v>26</v>
      </c>
      <c r="F10" s="15">
        <v>8.5</v>
      </c>
      <c r="G10" s="12">
        <v>103</v>
      </c>
      <c r="H10" s="13">
        <f>G10*$B$5</f>
        <v>25.75</v>
      </c>
      <c r="I10" s="16">
        <f>D10-H10</f>
        <v>36.75</v>
      </c>
      <c r="J10" s="17">
        <f>(C10-G10)/C10</f>
        <v>0.58799999999999997</v>
      </c>
      <c r="K10" s="16">
        <f>I10*$B$6</f>
        <v>367.5</v>
      </c>
    </row>
    <row r="11" spans="1:11" ht="16.5" x14ac:dyDescent="0.3">
      <c r="A11" s="18" t="s">
        <v>27</v>
      </c>
      <c r="B11" s="19" t="s">
        <v>25</v>
      </c>
      <c r="C11" s="20">
        <v>340</v>
      </c>
      <c r="D11" s="21">
        <f>C11*$B$5</f>
        <v>85</v>
      </c>
      <c r="E11" s="22" t="s">
        <v>28</v>
      </c>
      <c r="F11" s="23">
        <v>8.5</v>
      </c>
      <c r="G11" s="20">
        <v>144</v>
      </c>
      <c r="H11" s="21">
        <f>G11*$B$5</f>
        <v>36</v>
      </c>
      <c r="I11" s="16">
        <f>D11-H11</f>
        <v>49</v>
      </c>
      <c r="J11" s="24">
        <f>(C11-G11)/C11</f>
        <v>0.57647058823529407</v>
      </c>
      <c r="K11" s="16">
        <f>I11*$B$6</f>
        <v>490</v>
      </c>
    </row>
    <row r="12" spans="1:11" ht="16.5" x14ac:dyDescent="0.3">
      <c r="A12" s="11" t="s">
        <v>29</v>
      </c>
      <c r="B12" s="7" t="s">
        <v>30</v>
      </c>
      <c r="C12" s="12">
        <v>490</v>
      </c>
      <c r="D12" s="13">
        <f>C12*$B$5</f>
        <v>122.5</v>
      </c>
      <c r="E12" s="14" t="s">
        <v>31</v>
      </c>
      <c r="F12" s="15">
        <v>8.5</v>
      </c>
      <c r="G12" s="12">
        <v>206</v>
      </c>
      <c r="H12" s="13">
        <f>G12*$B$5</f>
        <v>51.5</v>
      </c>
      <c r="I12" s="16">
        <f>D12-H12</f>
        <v>71</v>
      </c>
      <c r="J12" s="17">
        <f>(C12-G12)/C12</f>
        <v>0.57959183673469383</v>
      </c>
      <c r="K12" s="16">
        <f>I12*$B$6</f>
        <v>710</v>
      </c>
    </row>
    <row r="13" spans="1:11" ht="16.5" x14ac:dyDescent="0.3">
      <c r="A13" s="25" t="s">
        <v>32</v>
      </c>
      <c r="B13" s="25"/>
      <c r="C13" s="26">
        <f>SUM(C10:C12)</f>
        <v>1080</v>
      </c>
      <c r="D13" s="27">
        <f>SUM(D10:D12)</f>
        <v>270</v>
      </c>
      <c r="E13" s="25"/>
      <c r="F13" s="25"/>
      <c r="G13" s="26">
        <f>SUM(G10:G12)</f>
        <v>453</v>
      </c>
      <c r="H13" s="27">
        <f>SUM(H10:H12)</f>
        <v>113.25</v>
      </c>
      <c r="I13" s="28">
        <f>SUM(I10:I12)</f>
        <v>156.75</v>
      </c>
      <c r="J13" s="29">
        <f>AVERAGE(J10:J12)</f>
        <v>0.58135414165666255</v>
      </c>
      <c r="K13" s="28">
        <f>SUM(K10:K12)</f>
        <v>1567.5</v>
      </c>
    </row>
  </sheetData>
  <mergeCells count="1">
    <mergeCell ref="A4:C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Guida per l'Installatore</vt:lpstr>
      <vt:lpstr>Calcolatore Comparativo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paolo caimi</cp:lastModifiedBy>
  <dcterms:created xsi:type="dcterms:W3CDTF">2026-07-07T13:28:16Z</dcterms:created>
  <dcterms:modified xsi:type="dcterms:W3CDTF">2026-07-07T20:13:34Z</dcterms:modified>
</cp:coreProperties>
</file>